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zimina.ga\Desktop\ВКЗ + КБХА\"/>
    </mc:Choice>
  </mc:AlternateContent>
  <xr:revisionPtr revIDLastSave="0" documentId="13_ncr:1_{F3554FB1-BCC6-4100-8124-824A0D691ADC}" xr6:coauthVersionLast="36" xr6:coauthVersionMax="36" xr10:uidLastSave="{00000000-0000-0000-0000-000000000000}"/>
  <bookViews>
    <workbookView xWindow="0" yWindow="0" windowWidth="21570" windowHeight="7530" xr2:uid="{00000000-000D-0000-FFFF-FFFF00000000}"/>
  </bookViews>
  <sheets>
    <sheet name="Приложение 1 - ПС" sheetId="1" r:id="rId1"/>
    <sheet name=" Приложение 2 - ТП" sheetId="3" r:id="rId2"/>
    <sheet name="Приложение 3 - КЛ" sheetId="4" r:id="rId3"/>
    <sheet name="Справка" sheetId="2" state="hidden" r:id="rId4"/>
  </sheets>
  <definedNames>
    <definedName name="_xlnm.Print_Area" localSheetId="0">'Приложение 1 - ПС'!$A$1:$AA$70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" i="1"/>
  <c r="AL16" i="1" l="1"/>
  <c r="AL57" i="1" l="1"/>
  <c r="AL51" i="1" l="1"/>
  <c r="AL50" i="1"/>
  <c r="AL47" i="1"/>
  <c r="AL46" i="1"/>
  <c r="AL45" i="1"/>
  <c r="AL44" i="1"/>
  <c r="AL43" i="1"/>
  <c r="AL42" i="1"/>
  <c r="AL41" i="1"/>
  <c r="AL40" i="1"/>
  <c r="AL39" i="1"/>
  <c r="AL38" i="1"/>
  <c r="AL22" i="1"/>
  <c r="AL9" i="1"/>
  <c r="AL7" i="1" l="1"/>
  <c r="AL54" i="1"/>
  <c r="AL55" i="1"/>
  <c r="AL25" i="1"/>
  <c r="AL56" i="1" l="1"/>
  <c r="AK6" i="1" l="1"/>
  <c r="AL53" i="1" l="1"/>
  <c r="AL52" i="1"/>
  <c r="AL49" i="1"/>
  <c r="AL4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4" i="1"/>
  <c r="AL23" i="1"/>
  <c r="AL21" i="1"/>
  <c r="AL20" i="1"/>
  <c r="AL19" i="1"/>
  <c r="AL18" i="1"/>
  <c r="AL17" i="1"/>
  <c r="AL15" i="1"/>
  <c r="AL14" i="1"/>
  <c r="AL13" i="1"/>
  <c r="AL12" i="1"/>
  <c r="AL11" i="1"/>
  <c r="AL10" i="1"/>
  <c r="AL8" i="1"/>
  <c r="AL6" i="1" l="1"/>
</calcChain>
</file>

<file path=xl/sharedStrings.xml><?xml version="1.0" encoding="utf-8"?>
<sst xmlns="http://schemas.openxmlformats.org/spreadsheetml/2006/main" count="260" uniqueCount="151">
  <si>
    <t>Для согласования сделки в ПАО «Россети» потребуется следующая информация и документы:</t>
  </si>
  <si>
    <t>№</t>
  </si>
  <si>
    <t>Наименование объекта</t>
  </si>
  <si>
    <t>Адрес</t>
  </si>
  <si>
    <t>Класс напряжения</t>
  </si>
  <si>
    <t>Реквизиты свидетельства о государственной регистрации права собственности</t>
  </si>
  <si>
    <t>Год постройки</t>
  </si>
  <si>
    <t>Технический износ</t>
  </si>
  <si>
    <t>Воздушная/кабельная</t>
  </si>
  <si>
    <t>Количество проводов цепи (кабелей в траншее), шт.</t>
  </si>
  <si>
    <t>марка провода (кабеля) и сечение</t>
  </si>
  <si>
    <t>Общая протяженность, км</t>
  </si>
  <si>
    <t>Тип прокладки КЛ (воздушный эстакада/воздушный опоры/подземный в траншее/подземный в тоннеле/ подзмный в кабель канале)</t>
  </si>
  <si>
    <t>Загрузка трансформатора, %</t>
  </si>
  <si>
    <t>Собственник объекта</t>
  </si>
  <si>
    <t>Тип трансформаторной подстанции (здание, киосковая, мачтовая и т.д.)</t>
  </si>
  <si>
    <t>Для всех объектов</t>
  </si>
  <si>
    <t>Для ВЛ и КЛ</t>
  </si>
  <si>
    <t>Объем здания, куб. м</t>
  </si>
  <si>
    <t>Материал стен здания</t>
  </si>
  <si>
    <t>Для недвижимого имущества</t>
  </si>
  <si>
    <t>Количество, шт.</t>
  </si>
  <si>
    <t>Для ТП, ЗТП, РП, оборудования</t>
  </si>
  <si>
    <r>
      <t>·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3"/>
        <color theme="1"/>
        <rFont val="Times New Roman"/>
        <family val="1"/>
        <charset val="204"/>
      </rPr>
      <t>Справка, содержащая сведения:</t>
    </r>
  </si>
  <si>
    <r>
      <t>1)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 xml:space="preserve">о характеристике комплекса: в условных единицах (система условных единиц установлена Приложением 2 к Приказу ФСТ РФ от 06.08.2004г. № 20-э/2); </t>
    </r>
  </si>
  <si>
    <r>
      <t>2)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Фактические затраты на ежегодное техническое обслуживание;</t>
    </r>
  </si>
  <si>
    <r>
      <t>3)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Кол-во у.е. всего по филиалуУдмуртэнерго;</t>
    </r>
  </si>
  <si>
    <r>
      <t>4)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Операционные расходы за 1 у.е. по филиалу Удмуртэнерго;</t>
    </r>
  </si>
  <si>
    <r>
      <t>5)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Список ТСО Удмуртской Республики с указанием у.е.</t>
    </r>
  </si>
  <si>
    <r>
      <t>6)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Затраты на реконструкцию (если планируются) с указанием стоимости ( руб.без НДС) и года вложений</t>
    </r>
  </si>
  <si>
    <t>Кадастровый номер</t>
  </si>
  <si>
    <t>Балансовая стоимость</t>
  </si>
  <si>
    <t>Материал (бетон, дерево, металл), тип (одно-, двух-, трехстоечные) опор и их количество</t>
  </si>
  <si>
    <t>Кол-во у.е. (можно общее кол-во)</t>
  </si>
  <si>
    <t>Протяженность каждой части, км (если есть разделение по кол-ву проводов, КЛ/ВЛ и т.д.)</t>
  </si>
  <si>
    <t>Для зданий</t>
  </si>
  <si>
    <t>Площадь здания, кв. м</t>
  </si>
  <si>
    <t>Площадь земельного участка, кв. м</t>
  </si>
  <si>
    <t>Мощность трансформатора, кВа</t>
  </si>
  <si>
    <t>Тип трансформатора (наименование иного оборудования)</t>
  </si>
  <si>
    <t>Перечень основных средств, относящихся к оборудованию ПС -110кВ:</t>
  </si>
  <si>
    <t>2018</t>
  </si>
  <si>
    <t>ТРДН-40000</t>
  </si>
  <si>
    <t>40000</t>
  </si>
  <si>
    <t>1</t>
  </si>
  <si>
    <t>2009</t>
  </si>
  <si>
    <t>Выключатель элегазовый; 3AP1FG-145; В-110 Т-1 ПС 110/6 кВ ВЗР;</t>
  </si>
  <si>
    <t>Ячейка 6 кВ; КМ-1МП; ячейка №101 ПС 110/6 кВ ВЗР;</t>
  </si>
  <si>
    <t>Ячейка 6 кВ; КМ-1МП; ячейка №102 ПС 110/6 кВ ВЗР;</t>
  </si>
  <si>
    <t>Ячейка 6 кВ; КМ-1МП: ячейка №103 ПС 110/6 кВ ВЗР;</t>
  </si>
  <si>
    <t>Ячейка 6 кВ; КМ-1МП; ачейка №104 ПС 1KV6 кВ ВЗР;</t>
  </si>
  <si>
    <t>Ячейка б кВ; КМ-1МП; ачейка №105 ПС 110/6 кВ ВЗР;</t>
  </si>
  <si>
    <t>Ячейка б кВ; КМ-1МП; ачейка №106 ПС 110/6 кВ ВЗР;</t>
  </si>
  <si>
    <t>Ячейка 6 кВ; КМ-1МП; ячейка №107 ПС 110/6 кВ ВЗР;</t>
  </si>
  <si>
    <t>Ячейка 6 кВ; КМ-1МП; ячейка №108 ПС 110/6 кВ ВЗР;</t>
  </si>
  <si>
    <t>Ячейка 6 кВ; КМ-1МП; ячейка №201 ПС 110/6 кВ ВЗР;</t>
  </si>
  <si>
    <t>Ячейка 6 кВ; КМ-1МП; ячейка №202 ПС 110/6 кВ ВЗР;</t>
  </si>
  <si>
    <t>Ячейка 6 кВ; КМ-1МП; ячейка №203 ПС 110/6 кВ ВЗР;</t>
  </si>
  <si>
    <t>Ячейка 6 кВ; КМ-1МП; ячейка №205 ПС 110/6 кВ ВЗР;</t>
  </si>
  <si>
    <t>Ячейка 6 кВ; КМ-1МП; ячейка №301 ПС 110/6 кВ ВЗР;</t>
  </si>
  <si>
    <t>Ячейка 6 кВ; КМ-1МП; ячейка №302 ПС 110/6 кВ ВЗР;</t>
  </si>
  <si>
    <t>Ячейка 6 кВ; КМ-1МП; ачейка №303 ПС 110/6 кВ ВЗР;</t>
  </si>
  <si>
    <t>Ячейка 6 кВ; КМ-1МП; ачейка №304 ПС 110/6 кВ ВЗР;</t>
  </si>
  <si>
    <t>Ячейка 6 кВ; КМ-1МП; ачейка №305 ПС 110/6 кВ ВЗР;</t>
  </si>
  <si>
    <t>Ячейка 6 кВ; КМ-1МП; ячейка №306 ПС 110/6 кВ ВЗР;</t>
  </si>
  <si>
    <t>Ячейка 6 кВ; КМ-1МП; ячейка №308 ПС 110/6 кВ ВЗР;</t>
  </si>
  <si>
    <t>Ячейка 6 кВ; КМ-1МП; ячейка №309 ПС 110/6 кВ ВЗР;</t>
  </si>
  <si>
    <t>Ячейка 6 кВ; КМ-1МП; ячейка №401 ПС 110/6 кВ ВЗР;</t>
  </si>
  <si>
    <t>Ячейка 6 кВ; КМ-1МП; ячейка №403 ПС 110/6 кВ ВЗР;</t>
  </si>
  <si>
    <t>Ячейка 6 кВ; КМ-1МП; ячейка №406 ПС 110/6 кВ ВЗР;</t>
  </si>
  <si>
    <t>Ячейка 6 кВ; КМ-1МП; ачейка №402 ПС 110/6 кВ ВЯ»;</t>
  </si>
  <si>
    <t>Ячейка 6 кВ; КМ-1МП; ячейка №407 ПС 110/6 кВ ВЗР;</t>
  </si>
  <si>
    <t>Ячейка 6 кВ; КМ-1МП; ячейка №408 ПС 110/6 кВ ВЗР;</t>
  </si>
  <si>
    <t>Ячейка 6 кВ; D-12PT "Вектор"; ячейка №411 ПС 110/6 кВ ВЗР;</t>
  </si>
  <si>
    <t>_</t>
  </si>
  <si>
    <t>Ячейка 6 кВ; ячейка ТСН-1 ТМ-63/6; ПС 110/6 кВ ВЗР;</t>
  </si>
  <si>
    <t>Шкаф релейной защиты, автоматики и сигаализации Т-1 ПС 110/6 кВ ВЗР;</t>
  </si>
  <si>
    <t>Шкаф релейной защиты, автоматики и сигнализаоди Т-2 ПС 110/6 кВ ВЗР;</t>
  </si>
  <si>
    <t>Аккумуляторная батарея; СОПТ ПС 110/6 кВ ВЗР;</t>
  </si>
  <si>
    <t>Здание ОПУ; ПС ПС 110/6 кВ ВЗР;</t>
  </si>
  <si>
    <t>Земельный участок. Разрешенное использование: производственная база.</t>
  </si>
  <si>
    <t>Трансформатор 110 кВ; ТРДН-40000; Т-1 ПС 110/6 кВ ВЗР;</t>
  </si>
  <si>
    <t>Трансформатор 110 кВ; ТРДН-40000; Т-2 ПС 110/6 кВ ВЗР;</t>
  </si>
  <si>
    <t>ЗАО «Воронежский конденсаторный завод"</t>
  </si>
  <si>
    <t>36:34:0209016:881</t>
  </si>
  <si>
    <t>Трансформатор тока элегазовый 110кВ; ТГФМ-П0; ПС 110/бкВ ВЗР;</t>
  </si>
  <si>
    <t>Трансформатор напряжения 110 кВ; НАМИ-110; ПС 110/6 кВ ВЗР;</t>
  </si>
  <si>
    <t>Разъединитель 110 кВ РГ-110/1000; ПС 110/6 кВ ВЗР;</t>
  </si>
  <si>
    <t>Ячейка 6 кВ; КМ-1МП; ячейка №307 ПС 110/6 кВ ВЗР;</t>
  </si>
  <si>
    <t>Ячейка 6 кВ; КМ-1МП; ачейка №405 ПС 110/6 кВ ВЗР;</t>
  </si>
  <si>
    <t>Ячейка 6 кВ; D-12PT "Вектор"; ячейка №410 ПС 110/6 кВ ВЗР;</t>
  </si>
  <si>
    <t>Ячейка 6 кВ; D-12PT "Вектор"; ячейка №210 ПС 110/6 кВ ВЗР;</t>
  </si>
  <si>
    <t>Ячейка 6кВ; D-12РТ "Вектор"; ачейка №211 ПС 110/6 кВ ВЗР;</t>
  </si>
  <si>
    <t>Ограждение кирпичное (наружное) ПС 110/6 кВ ВЗР;</t>
  </si>
  <si>
    <t>ТП</t>
  </si>
  <si>
    <t>№ п/п</t>
  </si>
  <si>
    <t xml:space="preserve">Наименование </t>
  </si>
  <si>
    <t>Местопо ложение</t>
  </si>
  <si>
    <t>Инв. номер</t>
  </si>
  <si>
    <t>Остаточная балансовая стоимость, руб.</t>
  </si>
  <si>
    <t>Первона чальная балансовая стоимость, руб.</t>
  </si>
  <si>
    <t>Общая площадь, кв.м</t>
  </si>
  <si>
    <t>Материал стен</t>
  </si>
  <si>
    <t>Этажность</t>
  </si>
  <si>
    <t>Строительный объем, куб.м</t>
  </si>
  <si>
    <t>Тип (указывается например ЗТП- для зданий капитального строительства, КТП - комплектные подстанции )</t>
  </si>
  <si>
    <t>Подтип (указывается Киосковая, шкафная, мачтовая, столбовая, шкафная,  блочная . Если это кап. Здание, то просто "ЗТП")</t>
  </si>
  <si>
    <t>Мощность установленных трансформаторов, кВА ( напр. 2х400)</t>
  </si>
  <si>
    <t>Количество трансформаторов, ед.</t>
  </si>
  <si>
    <t>Наличие трансформатора в составе инвентарной позиции (да/нет)</t>
  </si>
  <si>
    <t>ТП 1 6 кВ</t>
  </si>
  <si>
    <t>территория конденсаторного завода</t>
  </si>
  <si>
    <t>кирпич</t>
  </si>
  <si>
    <t>ЗТП</t>
  </si>
  <si>
    <t>1000, 750 , выведен</t>
  </si>
  <si>
    <t>один трансформатор отсутствует</t>
  </si>
  <si>
    <t>ТП 4 6 кВ</t>
  </si>
  <si>
    <t>да</t>
  </si>
  <si>
    <t>ТП 5 6 кВ</t>
  </si>
  <si>
    <t>ТП 7 6 кВ</t>
  </si>
  <si>
    <t>ТП 11 6 кВ</t>
  </si>
  <si>
    <t>БКТП</t>
  </si>
  <si>
    <t>бетон</t>
  </si>
  <si>
    <t>КТП</t>
  </si>
  <si>
    <t>блочная</t>
  </si>
  <si>
    <t>КЛ</t>
  </si>
  <si>
    <t>Наименование</t>
  </si>
  <si>
    <t>Местоположение</t>
  </si>
  <si>
    <t>Первоначальная балансовая стоимость, руб.</t>
  </si>
  <si>
    <t>Марка и сечение провода например (СИП-3 1х50)</t>
  </si>
  <si>
    <t>Протяженность по трассе, км.</t>
  </si>
  <si>
    <t>Протяженность, участка  по трассе, км.</t>
  </si>
  <si>
    <t>Кол-во проводов в линии, ед. (СИП-2 3х50+1х50 - это не 4 провода, а один)</t>
  </si>
  <si>
    <t>Напряжение, кВ.</t>
  </si>
  <si>
    <t>Материал опор (если совместный подвес - указать "нет")</t>
  </si>
  <si>
    <t>Количество деревянных опор, шт.</t>
  </si>
  <si>
    <t>Количество железобетонных или металлических опор, шт.</t>
  </si>
  <si>
    <t>КЛ 10 кВ</t>
  </si>
  <si>
    <t>ААБл 3*120</t>
  </si>
  <si>
    <t>КЛ 0.4 кВ</t>
  </si>
  <si>
    <t>АСБ 4*185</t>
  </si>
  <si>
    <t>0.4</t>
  </si>
  <si>
    <t>Перечень основных средств, относящихся к оборудованию ВЛ-110кВ:</t>
  </si>
  <si>
    <t>ВЛ 110 кВ №13,14 отпайка на ПС 110/6 кВ ВЗР</t>
  </si>
  <si>
    <t>ЗАО "Воронежский конденсаторный завод"</t>
  </si>
  <si>
    <t>г. Воронеж, ул. Текстильщиков, 2С</t>
  </si>
  <si>
    <t>110 кВ</t>
  </si>
  <si>
    <t>Воздушная</t>
  </si>
  <si>
    <t>НЕТ</t>
  </si>
  <si>
    <t>Металл; одностоечные; 11 шт.</t>
  </si>
  <si>
    <t>АС 150/24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</si>
</sst>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0" fillId="0" borderId="1" xfId="0" applyBorder="1"/>
    <xf numFmtId="0" fontId="5" fillId="0" borderId="0" xfId="0" applyFont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/>
    <xf numFmtId="0" fontId="12" fillId="0" borderId="0" xfId="0" applyFont="1"/>
    <xf numFmtId="0" fontId="12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6" fillId="2" borderId="1" xfId="0" applyFont="1" applyFill="1" applyBorder="1" applyAlignment="1">
      <alignment vertical="center"/>
    </xf>
    <xf numFmtId="0" fontId="12" fillId="0" borderId="1" xfId="0" applyFont="1" applyFill="1" applyBorder="1"/>
    <xf numFmtId="2" fontId="12" fillId="0" borderId="1" xfId="0" applyNumberFormat="1" applyFont="1" applyFill="1" applyBorder="1"/>
    <xf numFmtId="0" fontId="12" fillId="0" borderId="6" xfId="0" applyFont="1" applyBorder="1"/>
    <xf numFmtId="0" fontId="6" fillId="2" borderId="7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3" fillId="0" borderId="1" xfId="0" applyFont="1" applyBorder="1"/>
    <xf numFmtId="0" fontId="13" fillId="0" borderId="6" xfId="0" applyFont="1" applyBorder="1"/>
    <xf numFmtId="0" fontId="8" fillId="0" borderId="1" xfId="0" applyFont="1" applyBorder="1" applyAlignment="1">
      <alignment vertical="center"/>
    </xf>
    <xf numFmtId="0" fontId="12" fillId="0" borderId="0" xfId="0" applyFont="1" applyFill="1"/>
    <xf numFmtId="0" fontId="8" fillId="3" borderId="1" xfId="0" applyFont="1" applyFill="1" applyBorder="1" applyAlignment="1">
      <alignment horizontal="left" vertical="top" wrapText="1"/>
    </xf>
    <xf numFmtId="0" fontId="8" fillId="0" borderId="1" xfId="0" applyFont="1" applyFill="1" applyBorder="1"/>
    <xf numFmtId="0" fontId="8" fillId="0" borderId="1" xfId="0" applyFont="1" applyBorder="1"/>
    <xf numFmtId="0" fontId="8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3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L70"/>
  <sheetViews>
    <sheetView tabSelected="1" view="pageBreakPreview" topLeftCell="A4" zoomScale="70" zoomScaleNormal="55" zoomScaleSheetLayoutView="70" workbookViewId="0">
      <pane ySplit="1" topLeftCell="A5" activePane="bottomLeft" state="frozen"/>
      <selection activeCell="A4" sqref="A4"/>
      <selection pane="bottomLeft" activeCell="B75" sqref="B75"/>
    </sheetView>
  </sheetViews>
  <sheetFormatPr defaultRowHeight="15" x14ac:dyDescent="0.25"/>
  <cols>
    <col min="1" max="1" width="3.7109375" customWidth="1"/>
    <col min="2" max="2" width="76.7109375" style="5" customWidth="1"/>
    <col min="3" max="3" width="15.140625" customWidth="1"/>
    <col min="4" max="4" width="23.85546875" customWidth="1"/>
    <col min="5" max="5" width="23.28515625" customWidth="1"/>
    <col min="6" max="6" width="11" customWidth="1"/>
    <col min="7" max="8" width="9.140625" style="9" customWidth="1"/>
    <col min="9" max="9" width="9.140625" customWidth="1"/>
    <col min="10" max="10" width="11.42578125" customWidth="1"/>
    <col min="11" max="11" width="21.28515625" customWidth="1"/>
    <col min="12" max="13" width="12.28515625" customWidth="1"/>
    <col min="14" max="14" width="15" customWidth="1"/>
    <col min="15" max="16" width="12.28515625" customWidth="1"/>
    <col min="17" max="17" width="16.5703125" customWidth="1"/>
    <col min="18" max="18" width="15.28515625" customWidth="1"/>
    <col min="19" max="20" width="11.5703125" customWidth="1"/>
    <col min="21" max="21" width="13.42578125" customWidth="1"/>
    <col min="22" max="24" width="10.85546875" customWidth="1"/>
    <col min="25" max="25" width="19.7109375" customWidth="1"/>
    <col min="26" max="26" width="15.5703125" customWidth="1"/>
    <col min="27" max="27" width="12.7109375" customWidth="1"/>
    <col min="28" max="28" width="9.140625" customWidth="1"/>
    <col min="29" max="29" width="12.5703125" customWidth="1"/>
    <col min="30" max="30" width="12" customWidth="1"/>
    <col min="31" max="31" width="17.7109375" customWidth="1"/>
    <col min="32" max="32" width="13.140625" customWidth="1"/>
    <col min="33" max="35" width="9.140625" customWidth="1"/>
  </cols>
  <sheetData>
    <row r="2" spans="1:38" ht="15.75" thickBot="1" x14ac:dyDescent="0.3">
      <c r="A2" s="1"/>
      <c r="B2" s="5" t="s">
        <v>0</v>
      </c>
    </row>
    <row r="3" spans="1:38" x14ac:dyDescent="0.25">
      <c r="A3" s="47" t="s">
        <v>16</v>
      </c>
      <c r="B3" s="48"/>
      <c r="C3" s="48"/>
      <c r="D3" s="48"/>
      <c r="E3" s="48"/>
      <c r="F3" s="48"/>
      <c r="G3" s="48"/>
      <c r="H3" s="49"/>
      <c r="I3" s="47" t="s">
        <v>17</v>
      </c>
      <c r="J3" s="48"/>
      <c r="K3" s="48"/>
      <c r="L3" s="48"/>
      <c r="M3" s="48"/>
      <c r="N3" s="48"/>
      <c r="O3" s="48"/>
      <c r="P3" s="49"/>
      <c r="Q3" s="47" t="s">
        <v>22</v>
      </c>
      <c r="R3" s="48"/>
      <c r="S3" s="48"/>
      <c r="T3" s="48"/>
      <c r="U3" s="49"/>
      <c r="V3" s="47" t="s">
        <v>35</v>
      </c>
      <c r="W3" s="48"/>
      <c r="X3" s="49"/>
      <c r="Y3" s="47" t="s">
        <v>20</v>
      </c>
      <c r="Z3" s="48"/>
      <c r="AA3" s="49"/>
    </row>
    <row r="4" spans="1:38" s="6" customFormat="1" ht="102" x14ac:dyDescent="0.2">
      <c r="A4" s="7" t="s">
        <v>1</v>
      </c>
      <c r="B4" s="7" t="s">
        <v>2</v>
      </c>
      <c r="C4" s="7" t="s">
        <v>33</v>
      </c>
      <c r="D4" s="7" t="s">
        <v>14</v>
      </c>
      <c r="E4" s="7" t="s">
        <v>3</v>
      </c>
      <c r="F4" s="7" t="s">
        <v>31</v>
      </c>
      <c r="G4" s="10" t="s">
        <v>6</v>
      </c>
      <c r="H4" s="10" t="s">
        <v>7</v>
      </c>
      <c r="I4" s="7" t="s">
        <v>4</v>
      </c>
      <c r="J4" s="7" t="s">
        <v>8</v>
      </c>
      <c r="K4" s="7" t="s">
        <v>12</v>
      </c>
      <c r="L4" s="7" t="s">
        <v>11</v>
      </c>
      <c r="M4" s="7" t="s">
        <v>34</v>
      </c>
      <c r="N4" s="7" t="s">
        <v>32</v>
      </c>
      <c r="O4" s="7" t="s">
        <v>10</v>
      </c>
      <c r="P4" s="7" t="s">
        <v>9</v>
      </c>
      <c r="Q4" s="7" t="s">
        <v>15</v>
      </c>
      <c r="R4" s="7" t="s">
        <v>39</v>
      </c>
      <c r="S4" s="7" t="s">
        <v>38</v>
      </c>
      <c r="T4" s="7" t="s">
        <v>21</v>
      </c>
      <c r="U4" s="10" t="s">
        <v>13</v>
      </c>
      <c r="V4" s="10" t="s">
        <v>36</v>
      </c>
      <c r="W4" s="10" t="s">
        <v>18</v>
      </c>
      <c r="X4" s="10" t="s">
        <v>19</v>
      </c>
      <c r="Y4" s="7" t="s">
        <v>5</v>
      </c>
      <c r="Z4" s="7" t="s">
        <v>30</v>
      </c>
      <c r="AA4" s="7" t="s">
        <v>37</v>
      </c>
    </row>
    <row r="5" spans="1:38" s="25" customFormat="1" ht="15.75" x14ac:dyDescent="0.25">
      <c r="A5" s="22"/>
      <c r="B5" s="22"/>
      <c r="C5" s="22"/>
      <c r="D5" s="22"/>
      <c r="E5" s="22"/>
      <c r="F5" s="22"/>
      <c r="G5" s="23"/>
      <c r="H5" s="23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4"/>
    </row>
    <row r="6" spans="1:38" s="29" customFormat="1" ht="75" customHeight="1" x14ac:dyDescent="0.25">
      <c r="A6" s="50" t="s">
        <v>40</v>
      </c>
      <c r="B6" s="51"/>
      <c r="C6" s="26">
        <v>299.10000000000002</v>
      </c>
      <c r="D6" s="22" t="s">
        <v>83</v>
      </c>
      <c r="E6" s="18" t="s">
        <v>145</v>
      </c>
      <c r="F6" s="26"/>
      <c r="G6" s="26">
        <v>1970</v>
      </c>
      <c r="H6" s="27">
        <f>100*(1-EXP(-1.6*(2022-G6)/AJ6))</f>
        <v>96.413523708825124</v>
      </c>
      <c r="I6" s="28">
        <v>110</v>
      </c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 t="s">
        <v>84</v>
      </c>
      <c r="AA6" s="28">
        <v>2667</v>
      </c>
      <c r="AJ6" s="29">
        <v>25</v>
      </c>
      <c r="AK6" s="29">
        <f>SUM(AK7:AK54)</f>
        <v>1092.7</v>
      </c>
      <c r="AL6" s="29">
        <f>SUM(AL7:AL54)</f>
        <v>58159.007786486203</v>
      </c>
    </row>
    <row r="7" spans="1:38" s="25" customFormat="1" ht="15.75" x14ac:dyDescent="0.25">
      <c r="A7" s="8"/>
      <c r="B7" s="30" t="s">
        <v>81</v>
      </c>
      <c r="C7" s="24"/>
      <c r="D7" s="24"/>
      <c r="E7" s="24"/>
      <c r="F7" s="24"/>
      <c r="G7" s="31" t="s">
        <v>41</v>
      </c>
      <c r="H7" s="32">
        <f t="shared" ref="H7:H67" si="0">100*(1-EXP(-1.6*(2022-G7)/AJ7))</f>
        <v>22.585803120775161</v>
      </c>
      <c r="I7" s="23"/>
      <c r="J7" s="23"/>
      <c r="K7" s="22"/>
      <c r="L7" s="22"/>
      <c r="M7" s="22"/>
      <c r="N7" s="22"/>
      <c r="O7" s="22"/>
      <c r="P7" s="22"/>
      <c r="Q7" s="22"/>
      <c r="R7" s="24" t="s">
        <v>42</v>
      </c>
      <c r="S7" s="24" t="s">
        <v>43</v>
      </c>
      <c r="T7" s="24" t="s">
        <v>44</v>
      </c>
      <c r="U7" s="31"/>
      <c r="V7" s="24"/>
      <c r="W7" s="24"/>
      <c r="X7" s="24"/>
      <c r="Y7" s="24"/>
      <c r="Z7" s="24"/>
      <c r="AA7" s="24"/>
      <c r="AJ7" s="25">
        <v>25</v>
      </c>
      <c r="AK7" s="25">
        <v>100</v>
      </c>
      <c r="AL7" s="25">
        <f>AK7*H7</f>
        <v>2258.5803120775163</v>
      </c>
    </row>
    <row r="8" spans="1:38" s="25" customFormat="1" ht="15.75" x14ac:dyDescent="0.25">
      <c r="A8" s="8"/>
      <c r="B8" s="30" t="s">
        <v>82</v>
      </c>
      <c r="C8" s="24"/>
      <c r="D8" s="24"/>
      <c r="E8" s="24"/>
      <c r="F8" s="24"/>
      <c r="G8" s="31" t="s">
        <v>45</v>
      </c>
      <c r="H8" s="32">
        <f t="shared" si="0"/>
        <v>56.482194073364333</v>
      </c>
      <c r="I8" s="31"/>
      <c r="J8" s="31"/>
      <c r="K8" s="24"/>
      <c r="L8" s="24"/>
      <c r="M8" s="24"/>
      <c r="N8" s="24"/>
      <c r="O8" s="24"/>
      <c r="P8" s="24"/>
      <c r="Q8" s="24"/>
      <c r="R8" s="24" t="s">
        <v>42</v>
      </c>
      <c r="S8" s="24" t="s">
        <v>43</v>
      </c>
      <c r="T8" s="24" t="s">
        <v>44</v>
      </c>
      <c r="U8" s="31"/>
      <c r="V8" s="24"/>
      <c r="W8" s="24"/>
      <c r="X8" s="24"/>
      <c r="Y8" s="24"/>
      <c r="Z8" s="24"/>
      <c r="AA8" s="24"/>
      <c r="AJ8" s="25">
        <v>25</v>
      </c>
      <c r="AK8" s="25">
        <v>100</v>
      </c>
      <c r="AL8" s="25">
        <f t="shared" ref="AL8:AL56" si="1">AK8*H8</f>
        <v>5648.2194073364335</v>
      </c>
    </row>
    <row r="9" spans="1:38" s="25" customFormat="1" ht="15.75" x14ac:dyDescent="0.25">
      <c r="A9" s="8"/>
      <c r="B9" s="30" t="s">
        <v>87</v>
      </c>
      <c r="C9" s="24"/>
      <c r="D9" s="24"/>
      <c r="E9" s="24"/>
      <c r="F9" s="24"/>
      <c r="G9" s="31" t="s">
        <v>45</v>
      </c>
      <c r="H9" s="32">
        <f t="shared" si="0"/>
        <v>56.482194073364333</v>
      </c>
      <c r="I9" s="31"/>
      <c r="J9" s="31"/>
      <c r="K9" s="24"/>
      <c r="L9" s="24"/>
      <c r="M9" s="24"/>
      <c r="N9" s="24"/>
      <c r="O9" s="24"/>
      <c r="P9" s="24"/>
      <c r="Q9" s="24"/>
      <c r="R9" s="24"/>
      <c r="S9" s="24"/>
      <c r="T9" s="24"/>
      <c r="U9" s="31"/>
      <c r="V9" s="24"/>
      <c r="W9" s="24"/>
      <c r="X9" s="24"/>
      <c r="Y9" s="24"/>
      <c r="Z9" s="24"/>
      <c r="AA9" s="24"/>
      <c r="AJ9" s="25">
        <v>25</v>
      </c>
      <c r="AK9" s="25">
        <v>100</v>
      </c>
      <c r="AL9" s="25">
        <f t="shared" ref="AL9" si="2">AK9*H9</f>
        <v>5648.2194073364335</v>
      </c>
    </row>
    <row r="10" spans="1:38" s="25" customFormat="1" ht="15.75" x14ac:dyDescent="0.25">
      <c r="A10" s="8"/>
      <c r="B10" s="30" t="s">
        <v>87</v>
      </c>
      <c r="C10" s="24"/>
      <c r="D10" s="24"/>
      <c r="E10" s="24"/>
      <c r="F10" s="24"/>
      <c r="G10" s="31" t="s">
        <v>45</v>
      </c>
      <c r="H10" s="32">
        <f t="shared" si="0"/>
        <v>56.482194073364333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J10" s="25">
        <v>25</v>
      </c>
      <c r="AK10" s="25">
        <v>3</v>
      </c>
      <c r="AL10" s="25">
        <f t="shared" si="1"/>
        <v>169.44658222009301</v>
      </c>
    </row>
    <row r="11" spans="1:38" s="25" customFormat="1" ht="15.75" x14ac:dyDescent="0.25">
      <c r="A11" s="8"/>
      <c r="B11" s="30" t="s">
        <v>87</v>
      </c>
      <c r="C11" s="24"/>
      <c r="D11" s="24"/>
      <c r="E11" s="24"/>
      <c r="F11" s="24"/>
      <c r="G11" s="31" t="s">
        <v>45</v>
      </c>
      <c r="H11" s="32">
        <f t="shared" si="0"/>
        <v>56.482194073364333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J11" s="25">
        <v>25</v>
      </c>
      <c r="AK11" s="25">
        <v>3</v>
      </c>
      <c r="AL11" s="25">
        <f t="shared" si="1"/>
        <v>169.44658222009301</v>
      </c>
    </row>
    <row r="12" spans="1:38" s="25" customFormat="1" ht="15.75" x14ac:dyDescent="0.25">
      <c r="A12" s="8"/>
      <c r="B12" s="30" t="s">
        <v>87</v>
      </c>
      <c r="C12" s="24"/>
      <c r="D12" s="24"/>
      <c r="E12" s="24"/>
      <c r="F12" s="24"/>
      <c r="G12" s="31" t="s">
        <v>45</v>
      </c>
      <c r="H12" s="32">
        <f t="shared" si="0"/>
        <v>56.482194073364333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J12" s="25">
        <v>25</v>
      </c>
      <c r="AK12" s="25">
        <v>3</v>
      </c>
      <c r="AL12" s="25">
        <f t="shared" si="1"/>
        <v>169.44658222009301</v>
      </c>
    </row>
    <row r="13" spans="1:38" s="25" customFormat="1" ht="15.75" x14ac:dyDescent="0.25">
      <c r="A13" s="8"/>
      <c r="B13" s="30" t="s">
        <v>87</v>
      </c>
      <c r="C13" s="24"/>
      <c r="D13" s="24"/>
      <c r="E13" s="24"/>
      <c r="F13" s="24"/>
      <c r="G13" s="31" t="s">
        <v>45</v>
      </c>
      <c r="H13" s="32">
        <f t="shared" si="0"/>
        <v>56.482194073364333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J13" s="25">
        <v>25</v>
      </c>
      <c r="AK13" s="25">
        <v>3</v>
      </c>
      <c r="AL13" s="25">
        <f t="shared" si="1"/>
        <v>169.44658222009301</v>
      </c>
    </row>
    <row r="14" spans="1:38" s="25" customFormat="1" ht="15.75" x14ac:dyDescent="0.25">
      <c r="A14" s="8"/>
      <c r="B14" s="30" t="s">
        <v>87</v>
      </c>
      <c r="C14" s="24"/>
      <c r="D14" s="24"/>
      <c r="E14" s="24"/>
      <c r="F14" s="24"/>
      <c r="G14" s="31" t="s">
        <v>45</v>
      </c>
      <c r="H14" s="32">
        <f t="shared" si="0"/>
        <v>56.482194073364333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J14" s="25">
        <v>25</v>
      </c>
      <c r="AK14" s="25">
        <v>3</v>
      </c>
      <c r="AL14" s="25">
        <f t="shared" si="1"/>
        <v>169.44658222009301</v>
      </c>
    </row>
    <row r="15" spans="1:38" s="25" customFormat="1" ht="15.75" x14ac:dyDescent="0.25">
      <c r="A15" s="8"/>
      <c r="B15" s="30" t="s">
        <v>46</v>
      </c>
      <c r="C15" s="24"/>
      <c r="D15" s="24"/>
      <c r="E15" s="24"/>
      <c r="F15" s="24"/>
      <c r="G15" s="31" t="s">
        <v>45</v>
      </c>
      <c r="H15" s="32">
        <f t="shared" si="0"/>
        <v>56.482194073364333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J15" s="25">
        <v>25</v>
      </c>
      <c r="AK15" s="25">
        <v>3</v>
      </c>
      <c r="AL15" s="25">
        <f t="shared" si="1"/>
        <v>169.44658222009301</v>
      </c>
    </row>
    <row r="16" spans="1:38" s="25" customFormat="1" ht="15.75" x14ac:dyDescent="0.25">
      <c r="A16" s="8"/>
      <c r="B16" s="30" t="s">
        <v>46</v>
      </c>
      <c r="C16" s="24"/>
      <c r="D16" s="24"/>
      <c r="E16" s="24"/>
      <c r="F16" s="24"/>
      <c r="G16" s="31" t="s">
        <v>45</v>
      </c>
      <c r="H16" s="32">
        <f t="shared" si="0"/>
        <v>56.482194073364333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J16" s="25">
        <v>25</v>
      </c>
      <c r="AK16" s="25">
        <v>3</v>
      </c>
      <c r="AL16" s="25">
        <f>AK107*H107</f>
        <v>0</v>
      </c>
    </row>
    <row r="17" spans="1:38" s="25" customFormat="1" ht="15.75" x14ac:dyDescent="0.25">
      <c r="A17" s="8"/>
      <c r="B17" s="30" t="s">
        <v>85</v>
      </c>
      <c r="C17" s="24"/>
      <c r="D17" s="24"/>
      <c r="E17" s="24"/>
      <c r="F17" s="24"/>
      <c r="G17" s="31" t="s">
        <v>45</v>
      </c>
      <c r="H17" s="32">
        <f t="shared" si="0"/>
        <v>56.482194073364333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J17" s="25">
        <v>25</v>
      </c>
      <c r="AK17" s="25">
        <v>3</v>
      </c>
      <c r="AL17" s="25">
        <f t="shared" si="1"/>
        <v>169.44658222009301</v>
      </c>
    </row>
    <row r="18" spans="1:38" s="25" customFormat="1" ht="15.75" x14ac:dyDescent="0.25">
      <c r="A18" s="8"/>
      <c r="B18" s="30" t="s">
        <v>85</v>
      </c>
      <c r="C18" s="24"/>
      <c r="D18" s="24"/>
      <c r="E18" s="24"/>
      <c r="F18" s="24"/>
      <c r="G18" s="31" t="s">
        <v>45</v>
      </c>
      <c r="H18" s="32">
        <f t="shared" si="0"/>
        <v>56.482194073364333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J18" s="25">
        <v>25</v>
      </c>
      <c r="AK18" s="25">
        <v>0.5</v>
      </c>
      <c r="AL18" s="25">
        <f t="shared" si="1"/>
        <v>28.241097036682167</v>
      </c>
    </row>
    <row r="19" spans="1:38" s="25" customFormat="1" ht="15.75" x14ac:dyDescent="0.25">
      <c r="A19" s="8"/>
      <c r="B19" s="30" t="s">
        <v>85</v>
      </c>
      <c r="C19" s="24"/>
      <c r="D19" s="24"/>
      <c r="E19" s="24"/>
      <c r="F19" s="24"/>
      <c r="G19" s="31" t="s">
        <v>45</v>
      </c>
      <c r="H19" s="32">
        <f t="shared" si="0"/>
        <v>56.482194073364333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J19" s="25">
        <v>25</v>
      </c>
      <c r="AK19" s="25">
        <v>0.5</v>
      </c>
      <c r="AL19" s="25">
        <f t="shared" si="1"/>
        <v>28.241097036682167</v>
      </c>
    </row>
    <row r="20" spans="1:38" s="25" customFormat="1" ht="15.75" x14ac:dyDescent="0.25">
      <c r="A20" s="8"/>
      <c r="B20" s="30" t="s">
        <v>85</v>
      </c>
      <c r="C20" s="24"/>
      <c r="D20" s="24"/>
      <c r="E20" s="24"/>
      <c r="F20" s="24"/>
      <c r="G20" s="31" t="s">
        <v>45</v>
      </c>
      <c r="H20" s="32">
        <f t="shared" si="0"/>
        <v>56.482194073364333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J20" s="25">
        <v>25</v>
      </c>
      <c r="AK20" s="25">
        <v>0.5</v>
      </c>
      <c r="AL20" s="25">
        <f t="shared" si="1"/>
        <v>28.241097036682167</v>
      </c>
    </row>
    <row r="21" spans="1:38" s="25" customFormat="1" ht="15.75" x14ac:dyDescent="0.25">
      <c r="A21" s="8"/>
      <c r="B21" s="30" t="s">
        <v>85</v>
      </c>
      <c r="C21" s="24"/>
      <c r="D21" s="24"/>
      <c r="E21" s="24"/>
      <c r="F21" s="24"/>
      <c r="G21" s="31" t="s">
        <v>45</v>
      </c>
      <c r="H21" s="32">
        <f t="shared" si="0"/>
        <v>56.482194073364333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J21" s="25">
        <v>25</v>
      </c>
      <c r="AK21" s="25">
        <v>0.5</v>
      </c>
      <c r="AL21" s="25">
        <f t="shared" si="1"/>
        <v>28.241097036682167</v>
      </c>
    </row>
    <row r="22" spans="1:38" s="25" customFormat="1" ht="15.75" x14ac:dyDescent="0.25">
      <c r="A22" s="8"/>
      <c r="B22" s="30" t="s">
        <v>85</v>
      </c>
      <c r="C22" s="24"/>
      <c r="D22" s="24"/>
      <c r="E22" s="24"/>
      <c r="F22" s="24"/>
      <c r="G22" s="31" t="s">
        <v>45</v>
      </c>
      <c r="H22" s="32">
        <f t="shared" si="0"/>
        <v>56.482194073364333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J22" s="25">
        <v>25</v>
      </c>
      <c r="AK22" s="25">
        <v>0.5</v>
      </c>
      <c r="AL22" s="25">
        <f t="shared" ref="AL22" si="3">AK22*H22</f>
        <v>28.241097036682167</v>
      </c>
    </row>
    <row r="23" spans="1:38" s="25" customFormat="1" ht="15.75" x14ac:dyDescent="0.25">
      <c r="A23" s="8"/>
      <c r="B23" s="30" t="s">
        <v>86</v>
      </c>
      <c r="C23" s="24"/>
      <c r="D23" s="24"/>
      <c r="E23" s="24"/>
      <c r="F23" s="24"/>
      <c r="G23" s="31" t="s">
        <v>45</v>
      </c>
      <c r="H23" s="32">
        <f t="shared" si="0"/>
        <v>56.482194073364333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J23" s="25">
        <v>25</v>
      </c>
      <c r="AK23" s="25">
        <v>0.5</v>
      </c>
      <c r="AL23" s="25">
        <f t="shared" si="1"/>
        <v>28.241097036682167</v>
      </c>
    </row>
    <row r="24" spans="1:38" s="25" customFormat="1" ht="15.75" x14ac:dyDescent="0.25">
      <c r="A24" s="8"/>
      <c r="B24" s="30" t="s">
        <v>86</v>
      </c>
      <c r="C24" s="24"/>
      <c r="D24" s="24"/>
      <c r="E24" s="24"/>
      <c r="F24" s="24"/>
      <c r="G24" s="31" t="s">
        <v>45</v>
      </c>
      <c r="H24" s="32">
        <f t="shared" si="0"/>
        <v>56.482194073364333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J24" s="25">
        <v>25</v>
      </c>
      <c r="AK24" s="25">
        <v>0.5</v>
      </c>
      <c r="AL24" s="25">
        <f t="shared" si="1"/>
        <v>28.241097036682167</v>
      </c>
    </row>
    <row r="25" spans="1:38" s="25" customFormat="1" ht="15.75" x14ac:dyDescent="0.25">
      <c r="A25" s="8"/>
      <c r="B25" s="30" t="s">
        <v>86</v>
      </c>
      <c r="C25" s="33"/>
      <c r="D25" s="24"/>
      <c r="E25" s="24"/>
      <c r="F25" s="24"/>
      <c r="G25" s="31" t="s">
        <v>45</v>
      </c>
      <c r="H25" s="32">
        <f t="shared" si="0"/>
        <v>56.482194073364333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J25" s="25">
        <v>25</v>
      </c>
      <c r="AK25" s="25">
        <v>5</v>
      </c>
      <c r="AL25" s="25">
        <f t="shared" si="1"/>
        <v>282.41097036682169</v>
      </c>
    </row>
    <row r="26" spans="1:38" s="25" customFormat="1" ht="15.75" x14ac:dyDescent="0.25">
      <c r="A26" s="8"/>
      <c r="B26" s="30" t="s">
        <v>86</v>
      </c>
      <c r="C26" s="24"/>
      <c r="D26" s="24"/>
      <c r="E26" s="24"/>
      <c r="F26" s="24"/>
      <c r="G26" s="31" t="s">
        <v>45</v>
      </c>
      <c r="H26" s="32">
        <f t="shared" si="0"/>
        <v>56.482194073364333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J26" s="25">
        <v>25</v>
      </c>
      <c r="AK26" s="25">
        <v>10</v>
      </c>
      <c r="AL26" s="25">
        <f t="shared" si="1"/>
        <v>564.82194073364337</v>
      </c>
    </row>
    <row r="27" spans="1:38" s="25" customFormat="1" ht="15.75" x14ac:dyDescent="0.25">
      <c r="A27" s="8"/>
      <c r="B27" s="30" t="s">
        <v>86</v>
      </c>
      <c r="C27" s="24"/>
      <c r="D27" s="24"/>
      <c r="E27" s="24"/>
      <c r="F27" s="24"/>
      <c r="G27" s="31" t="s">
        <v>45</v>
      </c>
      <c r="H27" s="32">
        <f t="shared" si="0"/>
        <v>56.482194073364333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J27" s="25">
        <v>25</v>
      </c>
      <c r="AK27" s="25">
        <v>10</v>
      </c>
      <c r="AL27" s="25">
        <f t="shared" si="1"/>
        <v>564.82194073364337</v>
      </c>
    </row>
    <row r="28" spans="1:38" s="25" customFormat="1" ht="15.75" x14ac:dyDescent="0.25">
      <c r="A28" s="8"/>
      <c r="B28" s="30" t="s">
        <v>86</v>
      </c>
      <c r="C28" s="24"/>
      <c r="D28" s="24"/>
      <c r="E28" s="24"/>
      <c r="F28" s="24"/>
      <c r="G28" s="31" t="s">
        <v>45</v>
      </c>
      <c r="H28" s="32">
        <f t="shared" si="0"/>
        <v>56.482194073364333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J28" s="25">
        <v>25</v>
      </c>
      <c r="AK28" s="25">
        <v>10</v>
      </c>
      <c r="AL28" s="25">
        <f t="shared" si="1"/>
        <v>564.82194073364337</v>
      </c>
    </row>
    <row r="29" spans="1:38" s="25" customFormat="1" ht="15.75" x14ac:dyDescent="0.25">
      <c r="A29" s="8"/>
      <c r="B29" s="34" t="s">
        <v>47</v>
      </c>
      <c r="C29" s="24"/>
      <c r="D29" s="24"/>
      <c r="E29" s="24"/>
      <c r="F29" s="24"/>
      <c r="G29" s="31" t="s">
        <v>45</v>
      </c>
      <c r="H29" s="32">
        <f t="shared" si="0"/>
        <v>56.482194073364333</v>
      </c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J29" s="25">
        <v>25</v>
      </c>
      <c r="AK29" s="25">
        <v>10</v>
      </c>
      <c r="AL29" s="25">
        <f t="shared" si="1"/>
        <v>564.82194073364337</v>
      </c>
    </row>
    <row r="30" spans="1:38" s="25" customFormat="1" ht="15.75" x14ac:dyDescent="0.25">
      <c r="A30" s="8"/>
      <c r="B30" s="34" t="s">
        <v>48</v>
      </c>
      <c r="C30" s="24"/>
      <c r="D30" s="24"/>
      <c r="E30" s="24"/>
      <c r="F30" s="24"/>
      <c r="G30" s="31" t="s">
        <v>45</v>
      </c>
      <c r="H30" s="32">
        <f t="shared" si="0"/>
        <v>56.482194073364333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J30" s="25">
        <v>25</v>
      </c>
      <c r="AK30" s="25">
        <v>10</v>
      </c>
      <c r="AL30" s="25">
        <f t="shared" si="1"/>
        <v>564.82194073364337</v>
      </c>
    </row>
    <row r="31" spans="1:38" s="25" customFormat="1" ht="15.75" x14ac:dyDescent="0.25">
      <c r="A31" s="8"/>
      <c r="B31" s="34" t="s">
        <v>49</v>
      </c>
      <c r="C31" s="24"/>
      <c r="D31" s="24"/>
      <c r="E31" s="24"/>
      <c r="F31" s="24"/>
      <c r="G31" s="31" t="s">
        <v>45</v>
      </c>
      <c r="H31" s="32">
        <f t="shared" si="0"/>
        <v>56.482194073364333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J31" s="25">
        <v>25</v>
      </c>
      <c r="AK31" s="25">
        <v>10</v>
      </c>
      <c r="AL31" s="25">
        <f t="shared" si="1"/>
        <v>564.82194073364337</v>
      </c>
    </row>
    <row r="32" spans="1:38" s="25" customFormat="1" ht="15.75" x14ac:dyDescent="0.25">
      <c r="A32" s="8"/>
      <c r="B32" s="34" t="s">
        <v>50</v>
      </c>
      <c r="C32" s="24"/>
      <c r="D32" s="24"/>
      <c r="E32" s="24"/>
      <c r="F32" s="24"/>
      <c r="G32" s="31" t="s">
        <v>45</v>
      </c>
      <c r="H32" s="32">
        <f t="shared" si="0"/>
        <v>56.482194073364333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J32" s="25">
        <v>25</v>
      </c>
      <c r="AK32" s="25">
        <v>10</v>
      </c>
      <c r="AL32" s="25">
        <f t="shared" si="1"/>
        <v>564.82194073364337</v>
      </c>
    </row>
    <row r="33" spans="1:38" s="25" customFormat="1" ht="15.75" x14ac:dyDescent="0.25">
      <c r="A33" s="8"/>
      <c r="B33" s="34" t="s">
        <v>51</v>
      </c>
      <c r="C33" s="24"/>
      <c r="D33" s="24"/>
      <c r="E33" s="24"/>
      <c r="F33" s="24"/>
      <c r="G33" s="31" t="s">
        <v>45</v>
      </c>
      <c r="H33" s="32">
        <f t="shared" si="0"/>
        <v>56.482194073364333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J33" s="25">
        <v>25</v>
      </c>
      <c r="AK33" s="25">
        <v>10</v>
      </c>
      <c r="AL33" s="25">
        <f t="shared" si="1"/>
        <v>564.82194073364337</v>
      </c>
    </row>
    <row r="34" spans="1:38" s="25" customFormat="1" ht="15.75" x14ac:dyDescent="0.25">
      <c r="A34" s="8"/>
      <c r="B34" s="34" t="s">
        <v>52</v>
      </c>
      <c r="C34" s="24"/>
      <c r="D34" s="24"/>
      <c r="E34" s="24"/>
      <c r="F34" s="24"/>
      <c r="G34" s="31" t="s">
        <v>45</v>
      </c>
      <c r="H34" s="32">
        <f t="shared" si="0"/>
        <v>56.482194073364333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J34" s="25">
        <v>25</v>
      </c>
      <c r="AK34" s="25">
        <v>10</v>
      </c>
      <c r="AL34" s="25">
        <f t="shared" si="1"/>
        <v>564.82194073364337</v>
      </c>
    </row>
    <row r="35" spans="1:38" s="25" customFormat="1" ht="15.75" x14ac:dyDescent="0.25">
      <c r="A35" s="8"/>
      <c r="B35" s="34" t="s">
        <v>53</v>
      </c>
      <c r="C35" s="24"/>
      <c r="D35" s="24"/>
      <c r="E35" s="24"/>
      <c r="F35" s="24"/>
      <c r="G35" s="31" t="s">
        <v>45</v>
      </c>
      <c r="H35" s="32">
        <f t="shared" si="0"/>
        <v>56.482194073364333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J35" s="25">
        <v>25</v>
      </c>
      <c r="AK35" s="25">
        <v>10</v>
      </c>
      <c r="AL35" s="25">
        <f t="shared" si="1"/>
        <v>564.82194073364337</v>
      </c>
    </row>
    <row r="36" spans="1:38" s="25" customFormat="1" ht="15.75" x14ac:dyDescent="0.25">
      <c r="A36" s="8"/>
      <c r="B36" s="34" t="s">
        <v>54</v>
      </c>
      <c r="C36" s="24"/>
      <c r="D36" s="24"/>
      <c r="E36" s="24"/>
      <c r="F36" s="24"/>
      <c r="G36" s="31" t="s">
        <v>45</v>
      </c>
      <c r="H36" s="32">
        <f t="shared" si="0"/>
        <v>56.482194073364333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J36" s="25">
        <v>25</v>
      </c>
      <c r="AK36" s="25">
        <v>10</v>
      </c>
      <c r="AL36" s="25">
        <f t="shared" si="1"/>
        <v>564.82194073364337</v>
      </c>
    </row>
    <row r="37" spans="1:38" s="25" customFormat="1" ht="15.75" x14ac:dyDescent="0.25">
      <c r="A37" s="8"/>
      <c r="B37" s="34" t="s">
        <v>55</v>
      </c>
      <c r="C37" s="24"/>
      <c r="D37" s="24"/>
      <c r="E37" s="24"/>
      <c r="F37" s="24"/>
      <c r="G37" s="31" t="s">
        <v>45</v>
      </c>
      <c r="H37" s="32">
        <f t="shared" si="0"/>
        <v>56.482194073364333</v>
      </c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J37" s="25">
        <v>25</v>
      </c>
      <c r="AK37" s="25">
        <v>10</v>
      </c>
      <c r="AL37" s="25">
        <f t="shared" si="1"/>
        <v>564.82194073364337</v>
      </c>
    </row>
    <row r="38" spans="1:38" s="25" customFormat="1" ht="15.75" x14ac:dyDescent="0.25">
      <c r="A38" s="8"/>
      <c r="B38" s="34" t="s">
        <v>56</v>
      </c>
      <c r="C38" s="24"/>
      <c r="D38" s="24"/>
      <c r="E38" s="24"/>
      <c r="F38" s="24"/>
      <c r="G38" s="31" t="s">
        <v>45</v>
      </c>
      <c r="H38" s="32">
        <f t="shared" si="0"/>
        <v>56.482194073364333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J38" s="25">
        <v>25</v>
      </c>
      <c r="AK38" s="25">
        <v>10</v>
      </c>
      <c r="AL38" s="25">
        <f t="shared" ref="AL38:AL47" si="4">AK38*H38</f>
        <v>564.82194073364337</v>
      </c>
    </row>
    <row r="39" spans="1:38" s="25" customFormat="1" ht="15.75" x14ac:dyDescent="0.25">
      <c r="A39" s="8"/>
      <c r="B39" s="34" t="s">
        <v>57</v>
      </c>
      <c r="C39" s="24"/>
      <c r="D39" s="24"/>
      <c r="E39" s="24"/>
      <c r="F39" s="24"/>
      <c r="G39" s="31" t="s">
        <v>45</v>
      </c>
      <c r="H39" s="32">
        <f t="shared" si="0"/>
        <v>56.482194073364333</v>
      </c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J39" s="25">
        <v>25</v>
      </c>
      <c r="AK39" s="25">
        <v>10</v>
      </c>
      <c r="AL39" s="25">
        <f t="shared" si="4"/>
        <v>564.82194073364337</v>
      </c>
    </row>
    <row r="40" spans="1:38" s="25" customFormat="1" ht="15.75" x14ac:dyDescent="0.25">
      <c r="A40" s="8"/>
      <c r="B40" s="34" t="s">
        <v>58</v>
      </c>
      <c r="C40" s="24"/>
      <c r="D40" s="24"/>
      <c r="E40" s="24"/>
      <c r="F40" s="24"/>
      <c r="G40" s="31" t="s">
        <v>45</v>
      </c>
      <c r="H40" s="32">
        <f t="shared" si="0"/>
        <v>56.482194073364333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J40" s="25">
        <v>25</v>
      </c>
      <c r="AK40" s="25">
        <v>10</v>
      </c>
      <c r="AL40" s="25">
        <f t="shared" si="4"/>
        <v>564.82194073364337</v>
      </c>
    </row>
    <row r="41" spans="1:38" s="25" customFormat="1" ht="15.75" x14ac:dyDescent="0.25">
      <c r="A41" s="8"/>
      <c r="B41" s="34" t="s">
        <v>59</v>
      </c>
      <c r="C41" s="24"/>
      <c r="D41" s="24"/>
      <c r="E41" s="24"/>
      <c r="F41" s="24"/>
      <c r="G41" s="31" t="s">
        <v>45</v>
      </c>
      <c r="H41" s="32">
        <f t="shared" si="0"/>
        <v>56.482194073364333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J41" s="25">
        <v>25</v>
      </c>
      <c r="AK41" s="25">
        <v>10</v>
      </c>
      <c r="AL41" s="25">
        <f t="shared" si="4"/>
        <v>564.82194073364337</v>
      </c>
    </row>
    <row r="42" spans="1:38" s="25" customFormat="1" ht="15.75" x14ac:dyDescent="0.25">
      <c r="A42" s="8"/>
      <c r="B42" s="34" t="s">
        <v>60</v>
      </c>
      <c r="C42" s="24"/>
      <c r="D42" s="24"/>
      <c r="E42" s="24"/>
      <c r="F42" s="24"/>
      <c r="G42" s="31" t="s">
        <v>45</v>
      </c>
      <c r="H42" s="32">
        <f t="shared" si="0"/>
        <v>56.482194073364333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J42" s="25">
        <v>25</v>
      </c>
      <c r="AK42" s="25">
        <v>10</v>
      </c>
      <c r="AL42" s="25">
        <f t="shared" si="4"/>
        <v>564.82194073364337</v>
      </c>
    </row>
    <row r="43" spans="1:38" s="25" customFormat="1" ht="15.75" x14ac:dyDescent="0.25">
      <c r="A43" s="8"/>
      <c r="B43" s="34" t="s">
        <v>61</v>
      </c>
      <c r="C43" s="24"/>
      <c r="D43" s="24"/>
      <c r="E43" s="24"/>
      <c r="F43" s="24"/>
      <c r="G43" s="31" t="s">
        <v>45</v>
      </c>
      <c r="H43" s="32">
        <f t="shared" si="0"/>
        <v>56.482194073364333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J43" s="25">
        <v>25</v>
      </c>
      <c r="AK43" s="25">
        <v>10</v>
      </c>
      <c r="AL43" s="25">
        <f t="shared" si="4"/>
        <v>564.82194073364337</v>
      </c>
    </row>
    <row r="44" spans="1:38" s="25" customFormat="1" ht="15.75" x14ac:dyDescent="0.25">
      <c r="A44" s="8"/>
      <c r="B44" s="34" t="s">
        <v>62</v>
      </c>
      <c r="C44" s="24"/>
      <c r="D44" s="24"/>
      <c r="E44" s="24"/>
      <c r="F44" s="24"/>
      <c r="G44" s="31" t="s">
        <v>45</v>
      </c>
      <c r="H44" s="32">
        <f t="shared" si="0"/>
        <v>56.482194073364333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J44" s="25">
        <v>25</v>
      </c>
      <c r="AK44" s="25">
        <v>10</v>
      </c>
      <c r="AL44" s="25">
        <f t="shared" si="4"/>
        <v>564.82194073364337</v>
      </c>
    </row>
    <row r="45" spans="1:38" s="25" customFormat="1" ht="15.75" x14ac:dyDescent="0.25">
      <c r="A45" s="8"/>
      <c r="B45" s="34" t="s">
        <v>63</v>
      </c>
      <c r="C45" s="24"/>
      <c r="D45" s="24"/>
      <c r="E45" s="24"/>
      <c r="F45" s="24"/>
      <c r="G45" s="31" t="s">
        <v>45</v>
      </c>
      <c r="H45" s="32">
        <f t="shared" si="0"/>
        <v>56.482194073364333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J45" s="25">
        <v>25</v>
      </c>
      <c r="AK45" s="25">
        <v>10</v>
      </c>
      <c r="AL45" s="25">
        <f t="shared" si="4"/>
        <v>564.82194073364337</v>
      </c>
    </row>
    <row r="46" spans="1:38" s="25" customFormat="1" ht="15.75" x14ac:dyDescent="0.25">
      <c r="A46" s="8"/>
      <c r="B46" s="34" t="s">
        <v>64</v>
      </c>
      <c r="C46" s="24"/>
      <c r="D46" s="24"/>
      <c r="E46" s="24"/>
      <c r="F46" s="24"/>
      <c r="G46" s="31" t="s">
        <v>45</v>
      </c>
      <c r="H46" s="32">
        <f t="shared" si="0"/>
        <v>56.482194073364333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J46" s="25">
        <v>25</v>
      </c>
      <c r="AK46" s="25">
        <v>10</v>
      </c>
      <c r="AL46" s="25">
        <f t="shared" si="4"/>
        <v>564.82194073364337</v>
      </c>
    </row>
    <row r="47" spans="1:38" s="25" customFormat="1" ht="15.75" x14ac:dyDescent="0.25">
      <c r="A47" s="8"/>
      <c r="B47" s="34" t="s">
        <v>88</v>
      </c>
      <c r="C47" s="24"/>
      <c r="D47" s="24"/>
      <c r="E47" s="24"/>
      <c r="F47" s="24"/>
      <c r="G47" s="31" t="s">
        <v>45</v>
      </c>
      <c r="H47" s="32">
        <f t="shared" si="0"/>
        <v>56.482194073364333</v>
      </c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J47" s="25">
        <v>25</v>
      </c>
      <c r="AK47" s="25">
        <v>10</v>
      </c>
      <c r="AL47" s="25">
        <f t="shared" si="4"/>
        <v>564.82194073364337</v>
      </c>
    </row>
    <row r="48" spans="1:38" s="25" customFormat="1" ht="15.75" x14ac:dyDescent="0.25">
      <c r="A48" s="8"/>
      <c r="B48" s="34" t="s">
        <v>65</v>
      </c>
      <c r="C48" s="24"/>
      <c r="D48" s="24"/>
      <c r="E48" s="24"/>
      <c r="F48" s="24"/>
      <c r="G48" s="31" t="s">
        <v>45</v>
      </c>
      <c r="H48" s="32">
        <f t="shared" si="0"/>
        <v>56.482194073364333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J48" s="25">
        <v>25</v>
      </c>
      <c r="AK48" s="25">
        <v>10</v>
      </c>
      <c r="AL48" s="25">
        <f t="shared" si="1"/>
        <v>564.82194073364337</v>
      </c>
    </row>
    <row r="49" spans="1:38" s="25" customFormat="1" ht="15.75" x14ac:dyDescent="0.25">
      <c r="A49" s="8"/>
      <c r="B49" s="34" t="s">
        <v>66</v>
      </c>
      <c r="C49" s="24"/>
      <c r="D49" s="24"/>
      <c r="E49" s="24"/>
      <c r="F49" s="24"/>
      <c r="G49" s="31" t="s">
        <v>45</v>
      </c>
      <c r="H49" s="32">
        <f t="shared" si="0"/>
        <v>56.482194073364333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J49" s="25">
        <v>25</v>
      </c>
      <c r="AK49" s="25">
        <v>10</v>
      </c>
      <c r="AL49" s="25">
        <f t="shared" si="1"/>
        <v>564.82194073364337</v>
      </c>
    </row>
    <row r="50" spans="1:38" s="25" customFormat="1" ht="15.75" x14ac:dyDescent="0.25">
      <c r="A50" s="8"/>
      <c r="B50" s="34" t="s">
        <v>67</v>
      </c>
      <c r="C50" s="24"/>
      <c r="D50" s="24"/>
      <c r="E50" s="24"/>
      <c r="F50" s="24"/>
      <c r="G50" s="31" t="s">
        <v>45</v>
      </c>
      <c r="H50" s="32">
        <f t="shared" si="0"/>
        <v>56.482194073364333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J50" s="25">
        <v>25</v>
      </c>
      <c r="AK50" s="25">
        <v>10</v>
      </c>
      <c r="AL50" s="25">
        <f t="shared" si="1"/>
        <v>564.82194073364337</v>
      </c>
    </row>
    <row r="51" spans="1:38" s="25" customFormat="1" ht="15.75" x14ac:dyDescent="0.25">
      <c r="A51" s="8"/>
      <c r="B51" s="34" t="s">
        <v>68</v>
      </c>
      <c r="C51" s="24"/>
      <c r="D51" s="24"/>
      <c r="E51" s="24"/>
      <c r="F51" s="24"/>
      <c r="G51" s="31" t="s">
        <v>45</v>
      </c>
      <c r="H51" s="32">
        <f t="shared" si="0"/>
        <v>56.482194073364333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J51" s="25">
        <v>25</v>
      </c>
      <c r="AK51" s="25">
        <v>10</v>
      </c>
      <c r="AL51" s="25">
        <f t="shared" ref="AL51" si="5">AK51*H51</f>
        <v>564.82194073364337</v>
      </c>
    </row>
    <row r="52" spans="1:38" s="25" customFormat="1" ht="15.75" x14ac:dyDescent="0.25">
      <c r="A52" s="8"/>
      <c r="B52" s="35" t="s">
        <v>69</v>
      </c>
      <c r="C52" s="36"/>
      <c r="D52" s="36"/>
      <c r="E52" s="36"/>
      <c r="F52" s="36"/>
      <c r="G52" s="52" t="s">
        <v>45</v>
      </c>
      <c r="H52" s="32">
        <f t="shared" si="0"/>
        <v>56.482194073364333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J52" s="25">
        <v>25</v>
      </c>
      <c r="AK52" s="25">
        <v>0.1</v>
      </c>
      <c r="AL52" s="25">
        <f t="shared" si="1"/>
        <v>5.648219407336434</v>
      </c>
    </row>
    <row r="53" spans="1:38" s="25" customFormat="1" ht="15.75" x14ac:dyDescent="0.25">
      <c r="A53" s="8"/>
      <c r="B53" s="35" t="s">
        <v>89</v>
      </c>
      <c r="C53" s="37"/>
      <c r="D53" s="36"/>
      <c r="E53" s="36"/>
      <c r="F53" s="36"/>
      <c r="G53" s="52" t="s">
        <v>45</v>
      </c>
      <c r="H53" s="32">
        <f t="shared" si="0"/>
        <v>56.482194073364333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J53" s="25">
        <v>25</v>
      </c>
      <c r="AK53" s="25">
        <v>0.1</v>
      </c>
      <c r="AL53" s="25">
        <f t="shared" si="1"/>
        <v>5.648219407336434</v>
      </c>
    </row>
    <row r="54" spans="1:38" s="25" customFormat="1" ht="15.75" x14ac:dyDescent="0.25">
      <c r="A54" s="8"/>
      <c r="B54" s="30" t="s">
        <v>70</v>
      </c>
      <c r="C54" s="33"/>
      <c r="D54" s="24"/>
      <c r="E54" s="24"/>
      <c r="F54" s="24"/>
      <c r="G54" s="31" t="s">
        <v>45</v>
      </c>
      <c r="H54" s="32">
        <f t="shared" si="0"/>
        <v>56.482194073364333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J54" s="25">
        <v>25</v>
      </c>
      <c r="AK54" s="25">
        <v>500</v>
      </c>
      <c r="AL54" s="25">
        <f t="shared" si="1"/>
        <v>28241.097036682168</v>
      </c>
    </row>
    <row r="55" spans="1:38" s="25" customFormat="1" ht="15.75" x14ac:dyDescent="0.25">
      <c r="A55" s="8"/>
      <c r="B55" s="30" t="s">
        <v>71</v>
      </c>
      <c r="C55" s="33"/>
      <c r="D55" s="24"/>
      <c r="E55" s="24"/>
      <c r="F55" s="24"/>
      <c r="G55" s="31" t="s">
        <v>45</v>
      </c>
      <c r="H55" s="32">
        <f t="shared" si="0"/>
        <v>56.482194073364333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J55" s="25">
        <v>25</v>
      </c>
      <c r="AK55" s="25">
        <v>500</v>
      </c>
      <c r="AL55" s="25">
        <f t="shared" si="1"/>
        <v>28241.097036682168</v>
      </c>
    </row>
    <row r="56" spans="1:38" s="25" customFormat="1" ht="15.75" x14ac:dyDescent="0.25">
      <c r="A56" s="8"/>
      <c r="B56" s="30" t="s">
        <v>72</v>
      </c>
      <c r="C56" s="24"/>
      <c r="D56" s="24"/>
      <c r="E56" s="24"/>
      <c r="F56" s="24"/>
      <c r="G56" s="31" t="s">
        <v>45</v>
      </c>
      <c r="H56" s="32">
        <f t="shared" si="0"/>
        <v>56.482194073364333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J56" s="25">
        <v>25</v>
      </c>
      <c r="AK56" s="25">
        <v>500</v>
      </c>
      <c r="AL56" s="25">
        <f t="shared" si="1"/>
        <v>28241.097036682168</v>
      </c>
    </row>
    <row r="57" spans="1:38" s="25" customFormat="1" ht="15.75" x14ac:dyDescent="0.25">
      <c r="A57" s="8"/>
      <c r="B57" s="35" t="s">
        <v>90</v>
      </c>
      <c r="C57" s="24"/>
      <c r="D57" s="24"/>
      <c r="E57" s="24"/>
      <c r="F57" s="24"/>
      <c r="G57" s="31" t="s">
        <v>45</v>
      </c>
      <c r="H57" s="32">
        <f t="shared" si="0"/>
        <v>56.482194073364333</v>
      </c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J57" s="25">
        <v>25</v>
      </c>
      <c r="AK57" s="25">
        <v>500</v>
      </c>
      <c r="AL57" s="25">
        <f t="shared" ref="AL57" si="6">AK57*H57</f>
        <v>28241.097036682168</v>
      </c>
    </row>
    <row r="58" spans="1:38" s="25" customFormat="1" ht="15.75" x14ac:dyDescent="0.25">
      <c r="A58" s="38"/>
      <c r="B58" s="35" t="s">
        <v>73</v>
      </c>
      <c r="C58" s="24"/>
      <c r="D58" s="24"/>
      <c r="E58" s="24"/>
      <c r="F58" s="24"/>
      <c r="G58" s="31" t="s">
        <v>45</v>
      </c>
      <c r="H58" s="32">
        <f t="shared" si="0"/>
        <v>56.482194073364333</v>
      </c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J58" s="25">
        <v>25</v>
      </c>
    </row>
    <row r="59" spans="1:38" s="25" customFormat="1" ht="15.75" x14ac:dyDescent="0.25">
      <c r="A59" s="38"/>
      <c r="B59" s="35" t="s">
        <v>91</v>
      </c>
      <c r="C59" s="24"/>
      <c r="D59" s="24"/>
      <c r="E59" s="24"/>
      <c r="F59" s="24"/>
      <c r="G59" s="31" t="s">
        <v>45</v>
      </c>
      <c r="H59" s="32">
        <f t="shared" si="0"/>
        <v>56.482194073364333</v>
      </c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J59" s="25">
        <v>25</v>
      </c>
    </row>
    <row r="60" spans="1:38" s="25" customFormat="1" ht="15.75" x14ac:dyDescent="0.25">
      <c r="A60" s="38"/>
      <c r="B60" s="35" t="s">
        <v>92</v>
      </c>
      <c r="C60" s="31"/>
      <c r="D60" s="24"/>
      <c r="E60" s="24"/>
      <c r="F60" s="24"/>
      <c r="G60" s="31" t="s">
        <v>45</v>
      </c>
      <c r="H60" s="32">
        <f t="shared" si="0"/>
        <v>56.482194073364333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 t="s">
        <v>74</v>
      </c>
      <c r="AJ60" s="25">
        <v>25</v>
      </c>
    </row>
    <row r="61" spans="1:38" s="39" customFormat="1" ht="15.75" x14ac:dyDescent="0.25">
      <c r="A61" s="8"/>
      <c r="B61" s="30" t="s">
        <v>75</v>
      </c>
      <c r="C61" s="24"/>
      <c r="D61" s="24"/>
      <c r="E61" s="24"/>
      <c r="F61" s="24"/>
      <c r="G61" s="31" t="s">
        <v>45</v>
      </c>
      <c r="H61" s="32">
        <f t="shared" si="0"/>
        <v>56.482194073364333</v>
      </c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J61" s="25">
        <v>25</v>
      </c>
    </row>
    <row r="62" spans="1:38" s="25" customFormat="1" ht="15.75" x14ac:dyDescent="0.25">
      <c r="A62" s="8"/>
      <c r="B62" s="30" t="s">
        <v>75</v>
      </c>
      <c r="C62" s="24"/>
      <c r="D62" s="24"/>
      <c r="E62" s="24"/>
      <c r="F62" s="24"/>
      <c r="G62" s="31" t="s">
        <v>45</v>
      </c>
      <c r="H62" s="32">
        <f t="shared" si="0"/>
        <v>56.482194073364333</v>
      </c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J62" s="25">
        <v>25</v>
      </c>
    </row>
    <row r="63" spans="1:38" s="25" customFormat="1" ht="15.75" x14ac:dyDescent="0.25">
      <c r="A63" s="8"/>
      <c r="B63" s="30" t="s">
        <v>76</v>
      </c>
      <c r="C63" s="24"/>
      <c r="D63" s="24"/>
      <c r="E63" s="24"/>
      <c r="F63" s="24"/>
      <c r="G63" s="31" t="s">
        <v>45</v>
      </c>
      <c r="H63" s="32">
        <f t="shared" si="0"/>
        <v>56.482194073364333</v>
      </c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J63" s="25">
        <v>25</v>
      </c>
    </row>
    <row r="64" spans="1:38" s="25" customFormat="1" ht="15.75" x14ac:dyDescent="0.25">
      <c r="A64" s="8"/>
      <c r="B64" s="30" t="s">
        <v>77</v>
      </c>
      <c r="C64" s="24"/>
      <c r="D64" s="24"/>
      <c r="E64" s="24"/>
      <c r="F64" s="24"/>
      <c r="G64" s="31" t="s">
        <v>45</v>
      </c>
      <c r="H64" s="32">
        <f t="shared" si="0"/>
        <v>56.482194073364333</v>
      </c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J64" s="25">
        <v>25</v>
      </c>
    </row>
    <row r="65" spans="1:36" s="25" customFormat="1" ht="15.75" x14ac:dyDescent="0.25">
      <c r="A65" s="8"/>
      <c r="B65" s="30" t="s">
        <v>78</v>
      </c>
      <c r="C65" s="24"/>
      <c r="D65" s="24"/>
      <c r="E65" s="24"/>
      <c r="F65" s="24"/>
      <c r="G65" s="31" t="s">
        <v>45</v>
      </c>
      <c r="H65" s="32">
        <f t="shared" si="0"/>
        <v>56.482194073364333</v>
      </c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J65" s="25">
        <v>25</v>
      </c>
    </row>
    <row r="66" spans="1:36" s="25" customFormat="1" ht="15.75" x14ac:dyDescent="0.25">
      <c r="A66" s="8"/>
      <c r="B66" s="30" t="s">
        <v>79</v>
      </c>
      <c r="C66" s="24"/>
      <c r="D66" s="24"/>
      <c r="E66" s="24"/>
      <c r="F66" s="24"/>
      <c r="G66" s="31">
        <v>1970</v>
      </c>
      <c r="H66" s="32">
        <f t="shared" si="0"/>
        <v>96.413523708825124</v>
      </c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J66" s="25">
        <v>25</v>
      </c>
    </row>
    <row r="67" spans="1:36" s="25" customFormat="1" ht="15.75" x14ac:dyDescent="0.25">
      <c r="A67" s="8"/>
      <c r="B67" s="30" t="s">
        <v>93</v>
      </c>
      <c r="C67" s="24"/>
      <c r="D67" s="24"/>
      <c r="E67" s="24"/>
      <c r="F67" s="24"/>
      <c r="G67" s="31">
        <v>1970</v>
      </c>
      <c r="H67" s="32">
        <f t="shared" si="0"/>
        <v>96.413523708825124</v>
      </c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J67" s="25">
        <v>25</v>
      </c>
    </row>
    <row r="68" spans="1:36" s="25" customFormat="1" ht="15.75" x14ac:dyDescent="0.25">
      <c r="A68" s="8"/>
      <c r="B68" s="30" t="s">
        <v>80</v>
      </c>
      <c r="C68" s="24"/>
      <c r="D68" s="24"/>
      <c r="E68" s="24"/>
      <c r="F68" s="24"/>
      <c r="G68" s="31"/>
      <c r="H68" s="32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J68" s="25">
        <v>25</v>
      </c>
    </row>
    <row r="69" spans="1:36" s="43" customFormat="1" ht="59.25" customHeight="1" x14ac:dyDescent="0.25">
      <c r="A69" s="38" t="s">
        <v>142</v>
      </c>
      <c r="B69" s="40"/>
      <c r="C69" s="41"/>
      <c r="D69" s="42"/>
      <c r="E69" s="42"/>
      <c r="F69" s="42"/>
      <c r="G69" s="41"/>
      <c r="H69" s="41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spans="1:36" s="46" customFormat="1" ht="90.75" customHeight="1" x14ac:dyDescent="0.25">
      <c r="A70" s="44">
        <v>1</v>
      </c>
      <c r="B70" s="44" t="s">
        <v>143</v>
      </c>
      <c r="C70" s="44"/>
      <c r="D70" s="44" t="s">
        <v>144</v>
      </c>
      <c r="E70" s="18" t="s">
        <v>145</v>
      </c>
      <c r="F70" s="44"/>
      <c r="G70" s="18">
        <v>1970</v>
      </c>
      <c r="H70" s="19">
        <v>0.9</v>
      </c>
      <c r="I70" s="18" t="s">
        <v>146</v>
      </c>
      <c r="J70" s="18" t="s">
        <v>147</v>
      </c>
      <c r="K70" s="18" t="s">
        <v>148</v>
      </c>
      <c r="L70" s="18">
        <v>2.0369999999999999</v>
      </c>
      <c r="M70" s="18">
        <v>2.0369999999999999</v>
      </c>
      <c r="N70" s="18" t="s">
        <v>149</v>
      </c>
      <c r="O70" s="18" t="s">
        <v>150</v>
      </c>
      <c r="P70" s="18">
        <v>3</v>
      </c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</row>
  </sheetData>
  <mergeCells count="6">
    <mergeCell ref="Y3:AA3"/>
    <mergeCell ref="A6:B6"/>
    <mergeCell ref="A3:H3"/>
    <mergeCell ref="I3:P3"/>
    <mergeCell ref="V3:X3"/>
    <mergeCell ref="Q3:U3"/>
  </mergeCells>
  <pageMargins left="0.70866141732283472" right="0.70866141732283472" top="0.74803149606299213" bottom="0.74803149606299213" header="0.31496062992125984" footer="0.31496062992125984"/>
  <pageSetup paperSize="9" scale="3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3455-692A-4B5B-A121-073C97A98257}">
  <sheetPr>
    <pageSetUpPr fitToPage="1"/>
  </sheetPr>
  <dimension ref="A1:Q9"/>
  <sheetViews>
    <sheetView workbookViewId="0">
      <selection activeCell="E14" sqref="E14"/>
    </sheetView>
  </sheetViews>
  <sheetFormatPr defaultRowHeight="15" x14ac:dyDescent="0.25"/>
  <cols>
    <col min="3" max="3" width="18.28515625" customWidth="1"/>
  </cols>
  <sheetData>
    <row r="1" spans="1:17" s="11" customFormat="1" ht="35.25" customHeight="1" x14ac:dyDescent="0.25">
      <c r="A1" s="21" t="s">
        <v>94</v>
      </c>
    </row>
    <row r="2" spans="1:17" s="11" customFormat="1" ht="115.5" x14ac:dyDescent="0.25">
      <c r="A2" s="12" t="s">
        <v>95</v>
      </c>
      <c r="B2" s="12" t="s">
        <v>96</v>
      </c>
      <c r="C2" s="12" t="s">
        <v>97</v>
      </c>
      <c r="D2" s="12" t="s">
        <v>98</v>
      </c>
      <c r="E2" s="12" t="s">
        <v>99</v>
      </c>
      <c r="F2" s="12" t="s">
        <v>100</v>
      </c>
      <c r="G2" s="12" t="s">
        <v>30</v>
      </c>
      <c r="H2" s="12" t="s">
        <v>6</v>
      </c>
      <c r="I2" s="12" t="s">
        <v>101</v>
      </c>
      <c r="J2" s="12" t="s">
        <v>102</v>
      </c>
      <c r="K2" s="12" t="s">
        <v>103</v>
      </c>
      <c r="L2" s="12" t="s">
        <v>104</v>
      </c>
      <c r="M2" s="12" t="s">
        <v>105</v>
      </c>
      <c r="N2" s="12" t="s">
        <v>106</v>
      </c>
      <c r="O2" s="12" t="s">
        <v>107</v>
      </c>
      <c r="P2" s="12" t="s">
        <v>108</v>
      </c>
      <c r="Q2" s="12" t="s">
        <v>109</v>
      </c>
    </row>
    <row r="3" spans="1:17" s="11" customFormat="1" ht="60" x14ac:dyDescent="0.25">
      <c r="A3" s="13">
        <v>1</v>
      </c>
      <c r="B3" s="14" t="s">
        <v>110</v>
      </c>
      <c r="C3" s="15" t="s">
        <v>111</v>
      </c>
      <c r="D3" s="14"/>
      <c r="E3" s="14"/>
      <c r="F3" s="14"/>
      <c r="G3" s="14"/>
      <c r="H3" s="14">
        <v>1950</v>
      </c>
      <c r="I3" s="14"/>
      <c r="J3" s="14" t="s">
        <v>112</v>
      </c>
      <c r="K3" s="14">
        <v>1</v>
      </c>
      <c r="L3" s="14"/>
      <c r="M3" s="14" t="s">
        <v>113</v>
      </c>
      <c r="N3" s="14" t="s">
        <v>113</v>
      </c>
      <c r="O3" s="15" t="s">
        <v>114</v>
      </c>
      <c r="P3" s="14">
        <v>3</v>
      </c>
      <c r="Q3" s="15" t="s">
        <v>115</v>
      </c>
    </row>
    <row r="4" spans="1:17" s="11" customFormat="1" ht="36" x14ac:dyDescent="0.25">
      <c r="A4" s="14">
        <v>2</v>
      </c>
      <c r="B4" s="14" t="s">
        <v>116</v>
      </c>
      <c r="C4" s="15" t="s">
        <v>111</v>
      </c>
      <c r="D4" s="14"/>
      <c r="E4" s="14"/>
      <c r="F4" s="14"/>
      <c r="G4" s="14"/>
      <c r="H4" s="14">
        <v>1950</v>
      </c>
      <c r="I4" s="14"/>
      <c r="J4" s="14" t="s">
        <v>112</v>
      </c>
      <c r="K4" s="14">
        <v>1</v>
      </c>
      <c r="L4" s="14"/>
      <c r="M4" s="14" t="s">
        <v>113</v>
      </c>
      <c r="N4" s="14" t="s">
        <v>113</v>
      </c>
      <c r="O4" s="14">
        <v>1000</v>
      </c>
      <c r="P4" s="14">
        <v>1</v>
      </c>
      <c r="Q4" s="14" t="s">
        <v>117</v>
      </c>
    </row>
    <row r="5" spans="1:17" s="11" customFormat="1" ht="36" x14ac:dyDescent="0.25">
      <c r="A5" s="13">
        <v>3</v>
      </c>
      <c r="B5" s="14" t="s">
        <v>118</v>
      </c>
      <c r="C5" s="15" t="s">
        <v>111</v>
      </c>
      <c r="D5" s="14"/>
      <c r="E5" s="14"/>
      <c r="F5" s="14"/>
      <c r="G5" s="14"/>
      <c r="H5" s="14">
        <v>1950</v>
      </c>
      <c r="I5" s="14"/>
      <c r="J5" s="14" t="s">
        <v>112</v>
      </c>
      <c r="K5" s="14">
        <v>1</v>
      </c>
      <c r="L5" s="14"/>
      <c r="M5" s="14" t="s">
        <v>113</v>
      </c>
      <c r="N5" s="14" t="s">
        <v>113</v>
      </c>
      <c r="O5" s="14">
        <v>1000</v>
      </c>
      <c r="P5" s="14">
        <v>1</v>
      </c>
      <c r="Q5" s="14" t="s">
        <v>117</v>
      </c>
    </row>
    <row r="6" spans="1:17" s="11" customFormat="1" ht="36" x14ac:dyDescent="0.25">
      <c r="A6" s="14">
        <v>4</v>
      </c>
      <c r="B6" s="14" t="s">
        <v>119</v>
      </c>
      <c r="C6" s="15" t="s">
        <v>111</v>
      </c>
      <c r="D6" s="14"/>
      <c r="E6" s="14"/>
      <c r="F6" s="14"/>
      <c r="G6" s="14"/>
      <c r="H6" s="14">
        <v>1950</v>
      </c>
      <c r="I6" s="14"/>
      <c r="J6" s="14" t="s">
        <v>112</v>
      </c>
      <c r="K6" s="14">
        <v>1</v>
      </c>
      <c r="L6" s="14"/>
      <c r="M6" s="14" t="s">
        <v>113</v>
      </c>
      <c r="N6" s="14" t="s">
        <v>113</v>
      </c>
      <c r="O6" s="14">
        <v>630</v>
      </c>
      <c r="P6" s="14">
        <v>2</v>
      </c>
      <c r="Q6" s="14" t="s">
        <v>117</v>
      </c>
    </row>
    <row r="7" spans="1:17" s="11" customFormat="1" ht="36" x14ac:dyDescent="0.25">
      <c r="A7" s="13">
        <v>5</v>
      </c>
      <c r="B7" s="14" t="s">
        <v>120</v>
      </c>
      <c r="C7" s="15" t="s">
        <v>111</v>
      </c>
      <c r="D7" s="14"/>
      <c r="E7" s="14"/>
      <c r="F7" s="14"/>
      <c r="G7" s="14"/>
      <c r="H7" s="14">
        <v>1950</v>
      </c>
      <c r="I7" s="14"/>
      <c r="J7" s="14" t="s">
        <v>112</v>
      </c>
      <c r="K7" s="14">
        <v>1</v>
      </c>
      <c r="L7" s="14"/>
      <c r="M7" s="14" t="s">
        <v>113</v>
      </c>
      <c r="N7" s="14" t="s">
        <v>113</v>
      </c>
      <c r="O7" s="14">
        <v>630</v>
      </c>
      <c r="P7" s="14">
        <v>2</v>
      </c>
      <c r="Q7" s="14" t="s">
        <v>117</v>
      </c>
    </row>
    <row r="8" spans="1:17" s="11" customFormat="1" ht="36" x14ac:dyDescent="0.25">
      <c r="A8" s="14">
        <v>6</v>
      </c>
      <c r="B8" s="14" t="s">
        <v>121</v>
      </c>
      <c r="C8" s="15" t="s">
        <v>111</v>
      </c>
      <c r="D8" s="14"/>
      <c r="E8" s="14"/>
      <c r="F8" s="14"/>
      <c r="G8" s="14"/>
      <c r="H8" s="14">
        <v>2000</v>
      </c>
      <c r="I8" s="14"/>
      <c r="J8" s="14" t="s">
        <v>122</v>
      </c>
      <c r="K8" s="14">
        <v>1</v>
      </c>
      <c r="L8" s="14"/>
      <c r="M8" s="14" t="s">
        <v>123</v>
      </c>
      <c r="N8" s="14" t="s">
        <v>124</v>
      </c>
      <c r="O8" s="14">
        <v>630</v>
      </c>
      <c r="P8" s="14">
        <v>2</v>
      </c>
      <c r="Q8" s="14" t="s">
        <v>117</v>
      </c>
    </row>
    <row r="9" spans="1:17" s="11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</sheetData>
  <pageMargins left="0.70866141732283472" right="0.70866141732283472" top="0.74803149606299213" bottom="0.74803149606299213" header="0.31496062992125984" footer="0.31496062992125984"/>
  <pageSetup paperSize="9" scale="7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E871-5D33-47F7-B5AF-C07FCDDB4E5E}">
  <sheetPr>
    <pageSetUpPr fitToPage="1"/>
  </sheetPr>
  <dimension ref="A1:P6"/>
  <sheetViews>
    <sheetView workbookViewId="0">
      <selection activeCell="H11" sqref="H11"/>
    </sheetView>
  </sheetViews>
  <sheetFormatPr defaultRowHeight="15" x14ac:dyDescent="0.25"/>
  <cols>
    <col min="6" max="6" width="5.5703125" customWidth="1"/>
    <col min="9" max="9" width="15" customWidth="1"/>
    <col min="10" max="10" width="14" customWidth="1"/>
    <col min="11" max="11" width="9.28515625" customWidth="1"/>
    <col min="12" max="12" width="9.140625" customWidth="1"/>
    <col min="13" max="13" width="11.85546875" customWidth="1"/>
  </cols>
  <sheetData>
    <row r="1" spans="1:16" s="11" customFormat="1" ht="37.5" customHeight="1" x14ac:dyDescent="0.25">
      <c r="A1" s="20" t="s">
        <v>125</v>
      </c>
    </row>
    <row r="2" spans="1:16" s="11" customFormat="1" ht="84" x14ac:dyDescent="0.25">
      <c r="A2" s="12" t="s">
        <v>95</v>
      </c>
      <c r="B2" s="12" t="s">
        <v>126</v>
      </c>
      <c r="C2" s="12" t="s">
        <v>127</v>
      </c>
      <c r="D2" s="12" t="s">
        <v>98</v>
      </c>
      <c r="E2" s="12" t="s">
        <v>99</v>
      </c>
      <c r="F2" s="12" t="s">
        <v>128</v>
      </c>
      <c r="G2" s="12" t="s">
        <v>30</v>
      </c>
      <c r="H2" s="12" t="s">
        <v>6</v>
      </c>
      <c r="I2" s="12" t="s">
        <v>129</v>
      </c>
      <c r="J2" s="12" t="s">
        <v>130</v>
      </c>
      <c r="K2" s="12" t="s">
        <v>131</v>
      </c>
      <c r="L2" s="12" t="s">
        <v>132</v>
      </c>
      <c r="M2" s="12" t="s">
        <v>133</v>
      </c>
      <c r="N2" s="12" t="s">
        <v>134</v>
      </c>
      <c r="O2" s="12" t="s">
        <v>135</v>
      </c>
      <c r="P2" s="12" t="s">
        <v>136</v>
      </c>
    </row>
    <row r="3" spans="1:16" s="11" customFormat="1" ht="60" x14ac:dyDescent="0.25">
      <c r="A3" s="16">
        <v>1</v>
      </c>
      <c r="B3" s="16" t="s">
        <v>137</v>
      </c>
      <c r="C3" s="15" t="s">
        <v>111</v>
      </c>
      <c r="D3" s="16"/>
      <c r="E3" s="16"/>
      <c r="F3" s="16"/>
      <c r="G3" s="16"/>
      <c r="H3" s="16">
        <v>1975</v>
      </c>
      <c r="I3" s="16" t="s">
        <v>138</v>
      </c>
      <c r="J3" s="16">
        <v>7.9</v>
      </c>
      <c r="K3" s="16"/>
      <c r="L3" s="16"/>
      <c r="M3" s="16">
        <v>6</v>
      </c>
      <c r="N3" s="16"/>
      <c r="O3" s="16"/>
      <c r="P3" s="16"/>
    </row>
    <row r="4" spans="1:16" s="11" customFormat="1" ht="60" x14ac:dyDescent="0.25">
      <c r="A4" s="16">
        <v>2</v>
      </c>
      <c r="B4" s="16" t="s">
        <v>139</v>
      </c>
      <c r="C4" s="15" t="s">
        <v>111</v>
      </c>
      <c r="D4" s="16"/>
      <c r="E4" s="16"/>
      <c r="F4" s="16"/>
      <c r="G4" s="16"/>
      <c r="H4" s="16">
        <v>1975</v>
      </c>
      <c r="I4" s="16" t="s">
        <v>140</v>
      </c>
      <c r="J4" s="17">
        <v>3.6</v>
      </c>
      <c r="K4" s="16"/>
      <c r="L4" s="16"/>
      <c r="M4" s="16" t="s">
        <v>141</v>
      </c>
      <c r="N4" s="16"/>
      <c r="O4" s="16"/>
      <c r="P4" s="16"/>
    </row>
    <row r="5" spans="1:16" s="11" customForma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11" customForma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</sheetData>
  <pageMargins left="0.70866141732283472" right="0.70866141732283472" top="0.74803149606299213" bottom="0.74803149606299213" header="0.31496062992125984" footer="0.31496062992125984"/>
  <pageSetup paperSize="9" scale="83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A7" sqref="A7"/>
    </sheetView>
  </sheetViews>
  <sheetFormatPr defaultRowHeight="15" x14ac:dyDescent="0.25"/>
  <cols>
    <col min="1" max="1" width="116.140625" customWidth="1"/>
  </cols>
  <sheetData>
    <row r="1" spans="1:1" ht="16.5" x14ac:dyDescent="0.25">
      <c r="A1" s="2" t="s">
        <v>23</v>
      </c>
    </row>
    <row r="2" spans="1:1" ht="33" x14ac:dyDescent="0.25">
      <c r="A2" s="3" t="s">
        <v>24</v>
      </c>
    </row>
    <row r="3" spans="1:1" ht="16.5" x14ac:dyDescent="0.25">
      <c r="A3" s="3" t="s">
        <v>25</v>
      </c>
    </row>
    <row r="4" spans="1:1" ht="16.5" x14ac:dyDescent="0.25">
      <c r="A4" s="3" t="s">
        <v>26</v>
      </c>
    </row>
    <row r="5" spans="1:1" ht="16.5" x14ac:dyDescent="0.25">
      <c r="A5" s="3" t="s">
        <v>27</v>
      </c>
    </row>
    <row r="6" spans="1:1" ht="16.5" x14ac:dyDescent="0.25">
      <c r="A6" s="3" t="s">
        <v>28</v>
      </c>
    </row>
    <row r="7" spans="1:1" ht="16.5" x14ac:dyDescent="0.25">
      <c r="A7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1 - ПС</vt:lpstr>
      <vt:lpstr> Приложение 2 - ТП</vt:lpstr>
      <vt:lpstr>Приложение 3 - КЛ</vt:lpstr>
      <vt:lpstr>Справка</vt:lpstr>
      <vt:lpstr>'Приложение 1 - ПС'!Область_печати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Эжбаев Иван Витальевич</dc:creator>
  <cp:lastModifiedBy>Зимина Галина Александровна</cp:lastModifiedBy>
  <cp:lastPrinted>2023-03-15T05:45:08Z</cp:lastPrinted>
  <dcterms:created xsi:type="dcterms:W3CDTF">2016-08-04T04:51:41Z</dcterms:created>
  <dcterms:modified xsi:type="dcterms:W3CDTF">2023-03-29T07:30:58Z</dcterms:modified>
</cp:coreProperties>
</file>